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4장\"/>
    </mc:Choice>
  </mc:AlternateContent>
  <xr:revisionPtr revIDLastSave="0" documentId="8_{A67FE1F2-B703-458B-83D0-F4EEA7109B8C}" xr6:coauthVersionLast="47" xr6:coauthVersionMax="47" xr10:uidLastSave="{00000000-0000-0000-0000-000000000000}"/>
  <bookViews>
    <workbookView xWindow="-108" yWindow="-108" windowWidth="30936" windowHeight="16896" xr2:uid="{84CF8D8F-638F-450D-A04E-D25ADCB7C969}"/>
  </bookViews>
  <sheets>
    <sheet name="Sheet1" sheetId="1" r:id="rId1"/>
    <sheet name="저자의 계산기-양도세 프로세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1" l="1"/>
  <c r="G21" i="1"/>
  <c r="D21" i="1"/>
  <c r="G20" i="1"/>
  <c r="G19" i="1"/>
  <c r="G18" i="1"/>
  <c r="G17" i="1"/>
  <c r="G16" i="1"/>
  <c r="G15" i="1"/>
  <c r="G14" i="1"/>
  <c r="B9" i="1"/>
  <c r="B15" i="1" s="1"/>
  <c r="B18" i="1" s="1"/>
  <c r="B4" i="1"/>
  <c r="C47" i="2"/>
  <c r="H43" i="2"/>
  <c r="H42" i="2"/>
  <c r="H41" i="2"/>
  <c r="H40" i="2"/>
  <c r="H39" i="2"/>
  <c r="H38" i="2"/>
  <c r="H37" i="2"/>
  <c r="H36" i="2"/>
  <c r="H35" i="2"/>
  <c r="C30" i="2"/>
  <c r="C36" i="2" s="1"/>
  <c r="C39" i="2" s="1"/>
  <c r="C24" i="2"/>
  <c r="B19" i="1" l="1"/>
  <c r="B21" i="1" s="1"/>
  <c r="C24" i="1" s="1"/>
  <c r="C27" i="1" s="1"/>
  <c r="C40" i="2"/>
  <c r="C42" i="2"/>
  <c r="D50" i="2" s="1"/>
  <c r="D53" i="2" s="1"/>
  <c r="C28" i="1" l="1"/>
  <c r="C29" i="1" s="1"/>
  <c r="D54" i="2"/>
  <c r="D55" i="2" s="1"/>
</calcChain>
</file>

<file path=xl/sharedStrings.xml><?xml version="1.0" encoding="utf-8"?>
<sst xmlns="http://schemas.openxmlformats.org/spreadsheetml/2006/main" count="200" uniqueCount="133">
  <si>
    <t>■ 부동산 양도세 계산기</t>
    <phoneticPr fontId="2" type="noConversion"/>
  </si>
  <si>
    <t>참고.2021~22년 양도세 기본세율</t>
    <phoneticPr fontId="2" type="noConversion"/>
  </si>
  <si>
    <t>1.양도소득세 계산 기본 프로세스</t>
    <phoneticPr fontId="2" type="noConversion"/>
  </si>
  <si>
    <t>구분</t>
  </si>
  <si>
    <t>주택 외 부동산</t>
  </si>
  <si>
    <t>주택, 조합원 입주권</t>
  </si>
  <si>
    <t>1단계</t>
    <phoneticPr fontId="2" type="noConversion"/>
  </si>
  <si>
    <t>양도가</t>
    <phoneticPr fontId="2" type="noConversion"/>
  </si>
  <si>
    <t>매도한 가격</t>
    <phoneticPr fontId="2" type="noConversion"/>
  </si>
  <si>
    <t>2020. 12. 31까지</t>
  </si>
  <si>
    <t>2021. 01. 01 이후</t>
  </si>
  <si>
    <t>-</t>
    <phoneticPr fontId="2" type="noConversion"/>
  </si>
  <si>
    <t>취득가</t>
    <phoneticPr fontId="2" type="noConversion"/>
  </si>
  <si>
    <t>취득한 가격</t>
    <phoneticPr fontId="2" type="noConversion"/>
  </si>
  <si>
    <t>보유 기간</t>
  </si>
  <si>
    <t>1년 미만</t>
  </si>
  <si>
    <t>필요경비</t>
    <phoneticPr fontId="2" type="noConversion"/>
  </si>
  <si>
    <t>취득세,중개수수료,수리비(일부) 등</t>
    <phoneticPr fontId="2" type="noConversion"/>
  </si>
  <si>
    <t>1년 이상~2년 미만</t>
  </si>
  <si>
    <t>기본세율</t>
  </si>
  <si>
    <t>=</t>
    <phoneticPr fontId="2" type="noConversion"/>
  </si>
  <si>
    <t>양도차익</t>
    <phoneticPr fontId="2" type="noConversion"/>
  </si>
  <si>
    <t>2년 이상</t>
  </si>
  <si>
    <t>2단계</t>
    <phoneticPr fontId="2" type="noConversion"/>
  </si>
  <si>
    <t>장기보유특별공제</t>
    <phoneticPr fontId="2" type="noConversion"/>
  </si>
  <si>
    <t>주택수,보유기간에 따른 장특공제</t>
    <phoneticPr fontId="2" type="noConversion"/>
  </si>
  <si>
    <t>과세표준</t>
  </si>
  <si>
    <t>누진공제액</t>
  </si>
  <si>
    <t>양도소득금액</t>
    <phoneticPr fontId="2" type="noConversion"/>
  </si>
  <si>
    <t>1,200만 원 이하</t>
  </si>
  <si>
    <t>기본공제</t>
    <phoneticPr fontId="2" type="noConversion"/>
  </si>
  <si>
    <t>연1회 250만원 공제</t>
    <phoneticPr fontId="2" type="noConversion"/>
  </si>
  <si>
    <t>1,200만 원 초과~4,800만 원 이하</t>
  </si>
  <si>
    <t>-108만 원</t>
  </si>
  <si>
    <t>과세표준</t>
    <phoneticPr fontId="2" type="noConversion"/>
  </si>
  <si>
    <t>4,800만 원 초과~8,800만 원 이하</t>
  </si>
  <si>
    <t>-522만 원</t>
  </si>
  <si>
    <t>3단계</t>
    <phoneticPr fontId="2" type="noConversion"/>
  </si>
  <si>
    <t>X</t>
    <phoneticPr fontId="2" type="noConversion"/>
  </si>
  <si>
    <t>세율</t>
    <phoneticPr fontId="2" type="noConversion"/>
  </si>
  <si>
    <t>8,800만 원 초과~1억 5천만 원 이하</t>
  </si>
  <si>
    <t>-1,490만 원</t>
  </si>
  <si>
    <t>누진공제액</t>
    <phoneticPr fontId="2" type="noConversion"/>
  </si>
  <si>
    <t>누진세율에 따른 금액 공제</t>
    <phoneticPr fontId="2" type="noConversion"/>
  </si>
  <si>
    <t>1억 5천만 원 초과~3억 원 이하</t>
  </si>
  <si>
    <t>-1,920만 원</t>
  </si>
  <si>
    <t>양도소득세</t>
    <phoneticPr fontId="2" type="noConversion"/>
  </si>
  <si>
    <t>3억 원 초과~5억 원 이하</t>
  </si>
  <si>
    <t>-2,500만 원</t>
  </si>
  <si>
    <t>+</t>
    <phoneticPr fontId="2" type="noConversion"/>
  </si>
  <si>
    <t>지방소득세</t>
    <phoneticPr fontId="2" type="noConversion"/>
  </si>
  <si>
    <t>양도소득세의 10%</t>
    <phoneticPr fontId="2" type="noConversion"/>
  </si>
  <si>
    <t>5억 원 초과~10억 원 이하</t>
  </si>
  <si>
    <t>-3,540만 원</t>
  </si>
  <si>
    <t>총납부세액</t>
    <phoneticPr fontId="2" type="noConversion"/>
  </si>
  <si>
    <t>최종납부금액</t>
    <phoneticPr fontId="2" type="noConversion"/>
  </si>
  <si>
    <t>10억 원 초과</t>
  </si>
  <si>
    <t>-6,540만 원</t>
  </si>
  <si>
    <t>* 조정대상지역 내 다주택자에 대한 세율 인상(’21.6.1 이후 양도분부터)</t>
  </si>
  <si>
    <t xml:space="preserve"> [현행] 기본세율 + 10%p(2주택) 또는 20%p(3주택 이상)</t>
  </si>
  <si>
    <t xml:space="preserve"> [개정] 기본세율 + 20%p(2주택) 또는 30%p(3주택 이상)</t>
  </si>
  <si>
    <t>2.기본정보 입력하기</t>
    <phoneticPr fontId="2" type="noConversion"/>
  </si>
  <si>
    <t>매도일자</t>
    <phoneticPr fontId="2" type="noConversion"/>
  </si>
  <si>
    <t>취득일자</t>
    <phoneticPr fontId="2" type="noConversion"/>
  </si>
  <si>
    <t>보유기간</t>
    <phoneticPr fontId="2" type="noConversion"/>
  </si>
  <si>
    <t>3.양도소득세 계산기</t>
    <phoneticPr fontId="2" type="noConversion"/>
  </si>
  <si>
    <t>1단계.양도차익 계산하기</t>
    <phoneticPr fontId="2" type="noConversion"/>
  </si>
  <si>
    <t>양도가격</t>
    <phoneticPr fontId="2" type="noConversion"/>
  </si>
  <si>
    <t>주택</t>
    <phoneticPr fontId="2" type="noConversion"/>
  </si>
  <si>
    <t>취득가격</t>
    <phoneticPr fontId="2" type="noConversion"/>
  </si>
  <si>
    <t>주택외</t>
    <phoneticPr fontId="2" type="noConversion"/>
  </si>
  <si>
    <t>취등록세</t>
    <phoneticPr fontId="2" type="noConversion"/>
  </si>
  <si>
    <t>취득시 납부한 세금</t>
    <phoneticPr fontId="2" type="noConversion"/>
  </si>
  <si>
    <t>6억이하</t>
    <phoneticPr fontId="2" type="noConversion"/>
  </si>
  <si>
    <t>법무사비용</t>
    <phoneticPr fontId="2" type="noConversion"/>
  </si>
  <si>
    <t>취득시 납부한 법무관련 비용</t>
    <phoneticPr fontId="2" type="noConversion"/>
  </si>
  <si>
    <t>6억초과9억미만</t>
    <phoneticPr fontId="2" type="noConversion"/>
  </si>
  <si>
    <t>중개수수료</t>
    <phoneticPr fontId="2" type="noConversion"/>
  </si>
  <si>
    <t>취득,매도시 납부한 중개수수료</t>
    <phoneticPr fontId="2" type="noConversion"/>
  </si>
  <si>
    <t>참고.장기보유특별공제율</t>
    <phoneticPr fontId="2" type="noConversion"/>
  </si>
  <si>
    <t>9억초과</t>
    <phoneticPr fontId="2" type="noConversion"/>
  </si>
  <si>
    <t>자본적지출액</t>
    <phoneticPr fontId="2" type="noConversion"/>
  </si>
  <si>
    <t>부동산 가치를 증진시키는 용도의 지출 비용(ex.발코니확장, 섀시, 보일러 등)</t>
    <phoneticPr fontId="2" type="noConversion"/>
  </si>
  <si>
    <t>구분</t>
    <phoneticPr fontId="2" type="noConversion"/>
  </si>
  <si>
    <t>합계</t>
    <phoneticPr fontId="2" type="noConversion"/>
  </si>
  <si>
    <t>보유</t>
    <phoneticPr fontId="2" type="noConversion"/>
  </si>
  <si>
    <t>거주</t>
    <phoneticPr fontId="2" type="noConversion"/>
  </si>
  <si>
    <t>기타</t>
    <phoneticPr fontId="2" type="noConversion"/>
  </si>
  <si>
    <t xml:space="preserve">소송비용 등 </t>
    <phoneticPr fontId="2" type="noConversion"/>
  </si>
  <si>
    <t>3년미만</t>
    <phoneticPr fontId="2" type="noConversion"/>
  </si>
  <si>
    <t>85이하</t>
    <phoneticPr fontId="2" type="noConversion"/>
  </si>
  <si>
    <t>85초과</t>
    <phoneticPr fontId="2" type="noConversion"/>
  </si>
  <si>
    <t>2단계.과세표준 계산하기</t>
    <phoneticPr fontId="2" type="noConversion"/>
  </si>
  <si>
    <t>보유기간에 따른 추가공제</t>
    <phoneticPr fontId="2" type="noConversion"/>
  </si>
  <si>
    <t>2-1.장기보유특별공제율 계산하기</t>
    <phoneticPr fontId="2" type="noConversion"/>
  </si>
  <si>
    <t>총 보유기간</t>
    <phoneticPr fontId="2" type="noConversion"/>
  </si>
  <si>
    <t>3년미만</t>
  </si>
  <si>
    <t>보유기간 중 거주기간</t>
    <phoneticPr fontId="2" type="noConversion"/>
  </si>
  <si>
    <t>공제율</t>
    <phoneticPr fontId="2" type="noConversion"/>
  </si>
  <si>
    <t>3단계.총납부세액 계산기</t>
    <phoneticPr fontId="2" type="noConversion"/>
  </si>
  <si>
    <t>X세율</t>
    <phoneticPr fontId="2" type="noConversion"/>
  </si>
  <si>
    <t>조정지역</t>
    <phoneticPr fontId="2" type="noConversion"/>
  </si>
  <si>
    <t>비조정지역</t>
    <phoneticPr fontId="2" type="noConversion"/>
  </si>
  <si>
    <t>Y</t>
    <phoneticPr fontId="2" type="noConversion"/>
  </si>
  <si>
    <t>N</t>
    <phoneticPr fontId="2" type="noConversion"/>
  </si>
  <si>
    <t>기본 정보</t>
    <phoneticPr fontId="2" type="noConversion"/>
  </si>
  <si>
    <t>매도 일자</t>
    <phoneticPr fontId="2" type="noConversion"/>
  </si>
  <si>
    <t>취득 일자</t>
    <phoneticPr fontId="2" type="noConversion"/>
  </si>
  <si>
    <t>보유 기간</t>
    <phoneticPr fontId="2" type="noConversion"/>
  </si>
  <si>
    <t>STEP 01. 양도 차익 계산하기</t>
    <phoneticPr fontId="2" type="noConversion"/>
  </si>
  <si>
    <t>양도 가격</t>
    <phoneticPr fontId="2" type="noConversion"/>
  </si>
  <si>
    <t>취득 가격</t>
    <phoneticPr fontId="2" type="noConversion"/>
  </si>
  <si>
    <t>필요 경비</t>
    <phoneticPr fontId="2" type="noConversion"/>
  </si>
  <si>
    <t>법무사 비용</t>
    <phoneticPr fontId="2" type="noConversion"/>
  </si>
  <si>
    <t>중개 수수료</t>
    <phoneticPr fontId="2" type="noConversion"/>
  </si>
  <si>
    <t>참고. 장기 보유 특별 공제율</t>
    <phoneticPr fontId="2" type="noConversion"/>
  </si>
  <si>
    <t>자본적 지출액</t>
    <phoneticPr fontId="2" type="noConversion"/>
  </si>
  <si>
    <t>3년 미만</t>
    <phoneticPr fontId="2" type="noConversion"/>
  </si>
  <si>
    <t>양도 차익</t>
    <phoneticPr fontId="2" type="noConversion"/>
  </si>
  <si>
    <t>STEP 02. 과세 표준 계산하기</t>
    <phoneticPr fontId="2" type="noConversion"/>
  </si>
  <si>
    <t>장기 보유 특별 공제율 계산하기</t>
    <phoneticPr fontId="2" type="noConversion"/>
  </si>
  <si>
    <t>장기 보유 특별 공제</t>
    <phoneticPr fontId="2" type="noConversion"/>
  </si>
  <si>
    <t>총 보유 기간</t>
    <phoneticPr fontId="2" type="noConversion"/>
  </si>
  <si>
    <t>기본 공제</t>
    <phoneticPr fontId="2" type="noConversion"/>
  </si>
  <si>
    <t>보유 기간 중 거주 기간</t>
    <phoneticPr fontId="2" type="noConversion"/>
  </si>
  <si>
    <t>과세 표준</t>
  </si>
  <si>
    <t>STEP 03. 총 납부 세액 계산하기</t>
    <phoneticPr fontId="2" type="noConversion"/>
  </si>
  <si>
    <r>
      <rPr>
        <b/>
        <sz val="10"/>
        <color theme="0"/>
        <rFont val="맑은 고딕"/>
        <family val="3"/>
        <charset val="129"/>
      </rPr>
      <t>ⅹ</t>
    </r>
    <r>
      <rPr>
        <b/>
        <sz val="10"/>
        <color theme="0"/>
        <rFont val="맑은 고딕"/>
        <family val="3"/>
        <charset val="129"/>
        <scheme val="minor"/>
      </rPr>
      <t>세율</t>
    </r>
    <phoneticPr fontId="2" type="noConversion"/>
  </si>
  <si>
    <t>ⅹ</t>
    <phoneticPr fontId="2" type="noConversion"/>
  </si>
  <si>
    <t>누진 공제액</t>
  </si>
  <si>
    <t>양도 소득세</t>
  </si>
  <si>
    <t>지방 소득세</t>
  </si>
  <si>
    <t>총 납부 세액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</si>
</sst>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yyyy&quot;년&quot;\ m&quot;월&quot;\ d&quot;일&quot;;@"/>
    <numFmt numFmtId="177" formatCode="#,##0.0&quot;년&quot;\ "/>
    <numFmt numFmtId="178" formatCode="#,##0_);[Red]\(#,##0\)"/>
    <numFmt numFmtId="179" formatCode="0.0%"/>
    <numFmt numFmtId="180" formatCode="#,##0_ "/>
    <numFmt numFmtId="181" formatCode="###&quot;년이상&quot;"/>
    <numFmt numFmtId="182" formatCode="##&quot;년이상&quot;"/>
    <numFmt numFmtId="183" formatCode="###&quot;년 이상&quot;"/>
  </numFmts>
  <fonts count="37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11"/>
      <name val="NanumGothic"/>
      <family val="3"/>
      <charset val="129"/>
    </font>
    <font>
      <sz val="11"/>
      <color theme="0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2"/>
      <color theme="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NanumGothic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B0F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0"/>
      <name val="NanumGothic"/>
      <family val="3"/>
      <charset val="129"/>
    </font>
    <font>
      <sz val="11"/>
      <color rgb="FFFF0000"/>
      <name val="NanumGothic"/>
      <family val="3"/>
      <charset val="129"/>
    </font>
    <font>
      <b/>
      <sz val="12"/>
      <color theme="1"/>
      <name val="NanumGothic"/>
      <family val="3"/>
      <charset val="129"/>
    </font>
    <font>
      <sz val="11"/>
      <color rgb="FFC00000"/>
      <name val="NanumGothic"/>
      <family val="3"/>
      <charset val="129"/>
    </font>
    <font>
      <b/>
      <sz val="9"/>
      <name val="NanumGothic"/>
      <family val="3"/>
      <charset val="129"/>
    </font>
    <font>
      <sz val="9"/>
      <name val="NanumGothic"/>
      <family val="3"/>
      <charset val="129"/>
    </font>
    <font>
      <sz val="9"/>
      <color rgb="FFFF0000"/>
      <name val="NanumGothic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C0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  <font>
      <sz val="10"/>
      <color theme="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9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9" fontId="13" fillId="6" borderId="1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9" fontId="14" fillId="6" borderId="11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6" fillId="4" borderId="6" xfId="0" applyFont="1" applyFill="1" applyBorder="1" applyAlignment="1">
      <alignment horizontal="center" vertical="center"/>
    </xf>
    <xf numFmtId="176" fontId="10" fillId="2" borderId="6" xfId="0" applyNumberFormat="1" applyFont="1" applyFill="1" applyBorder="1" applyAlignment="1">
      <alignment horizontal="center" vertical="center"/>
    </xf>
    <xf numFmtId="177" fontId="10" fillId="2" borderId="6" xfId="0" applyNumberFormat="1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17" fillId="2" borderId="0" xfId="0" applyFont="1" applyFill="1">
      <alignment vertical="center"/>
    </xf>
    <xf numFmtId="0" fontId="18" fillId="2" borderId="0" xfId="0" applyFont="1" applyFill="1">
      <alignment vertical="center"/>
    </xf>
    <xf numFmtId="178" fontId="3" fillId="2" borderId="6" xfId="0" applyNumberFormat="1" applyFont="1" applyFill="1" applyBorder="1" applyAlignment="1">
      <alignment horizontal="center" vertical="center"/>
    </xf>
    <xf numFmtId="0" fontId="19" fillId="2" borderId="0" xfId="0" applyFont="1" applyFill="1">
      <alignment vertical="center"/>
    </xf>
    <xf numFmtId="179" fontId="5" fillId="2" borderId="0" xfId="0" applyNumberFormat="1" applyFont="1" applyFill="1">
      <alignment vertical="center"/>
    </xf>
    <xf numFmtId="180" fontId="20" fillId="5" borderId="6" xfId="0" applyNumberFormat="1" applyFont="1" applyFill="1" applyBorder="1" applyAlignment="1">
      <alignment horizontal="center" vertical="center"/>
    </xf>
    <xf numFmtId="178" fontId="21" fillId="5" borderId="6" xfId="0" applyNumberFormat="1" applyFont="1" applyFill="1" applyBorder="1" applyAlignment="1">
      <alignment horizontal="center" vertical="center"/>
    </xf>
    <xf numFmtId="0" fontId="22" fillId="2" borderId="0" xfId="0" applyFont="1" applyFill="1">
      <alignment vertical="center"/>
    </xf>
    <xf numFmtId="9" fontId="3" fillId="2" borderId="6" xfId="0" applyNumberFormat="1" applyFont="1" applyFill="1" applyBorder="1" applyAlignment="1">
      <alignment horizontal="center" vertical="center"/>
    </xf>
    <xf numFmtId="180" fontId="16" fillId="4" borderId="6" xfId="0" applyNumberFormat="1" applyFont="1" applyFill="1" applyBorder="1" applyAlignment="1">
      <alignment horizontal="center" vertical="center"/>
    </xf>
    <xf numFmtId="178" fontId="12" fillId="2" borderId="6" xfId="0" applyNumberFormat="1" applyFont="1" applyFill="1" applyBorder="1" applyAlignment="1">
      <alignment horizontal="center" vertical="center"/>
    </xf>
    <xf numFmtId="181" fontId="16" fillId="4" borderId="6" xfId="0" applyNumberFormat="1" applyFont="1" applyFill="1" applyBorder="1" applyAlignment="1">
      <alignment horizontal="center" vertical="center"/>
    </xf>
    <xf numFmtId="180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182" fontId="3" fillId="2" borderId="6" xfId="0" applyNumberFormat="1" applyFont="1" applyFill="1" applyBorder="1" applyAlignment="1">
      <alignment horizontal="center" vertical="center"/>
    </xf>
    <xf numFmtId="9" fontId="5" fillId="2" borderId="0" xfId="0" applyNumberFormat="1" applyFont="1" applyFill="1">
      <alignment vertical="center"/>
    </xf>
    <xf numFmtId="9" fontId="12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80" fontId="3" fillId="2" borderId="6" xfId="0" applyNumberFormat="1" applyFont="1" applyFill="1" applyBorder="1" applyAlignment="1">
      <alignment horizontal="center" vertical="center"/>
    </xf>
    <xf numFmtId="180" fontId="12" fillId="5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24" fillId="4" borderId="6" xfId="0" applyFont="1" applyFill="1" applyBorder="1" applyAlignment="1">
      <alignment horizontal="center" vertical="center"/>
    </xf>
    <xf numFmtId="176" fontId="15" fillId="2" borderId="6" xfId="0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177" fontId="15" fillId="2" borderId="6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5" fillId="2" borderId="0" xfId="0" applyFont="1" applyFill="1">
      <alignment vertical="center"/>
    </xf>
    <xf numFmtId="0" fontId="26" fillId="2" borderId="0" xfId="0" applyFont="1" applyFill="1">
      <alignment vertical="center"/>
    </xf>
    <xf numFmtId="0" fontId="27" fillId="2" borderId="0" xfId="0" applyFont="1" applyFill="1">
      <alignment vertical="center"/>
    </xf>
    <xf numFmtId="0" fontId="28" fillId="2" borderId="0" xfId="0" applyFont="1" applyFill="1">
      <alignment vertical="center"/>
    </xf>
    <xf numFmtId="178" fontId="26" fillId="2" borderId="6" xfId="0" applyNumberFormat="1" applyFont="1" applyFill="1" applyBorder="1" applyAlignment="1">
      <alignment horizontal="right" vertical="center"/>
    </xf>
    <xf numFmtId="0" fontId="29" fillId="2" borderId="0" xfId="0" applyFont="1" applyFill="1">
      <alignment vertical="center"/>
    </xf>
    <xf numFmtId="179" fontId="23" fillId="2" borderId="0" xfId="0" applyNumberFormat="1" applyFont="1" applyFill="1">
      <alignment vertical="center"/>
    </xf>
    <xf numFmtId="180" fontId="30" fillId="7" borderId="6" xfId="0" applyNumberFormat="1" applyFont="1" applyFill="1" applyBorder="1" applyAlignment="1">
      <alignment horizontal="center" vertical="center"/>
    </xf>
    <xf numFmtId="178" fontId="31" fillId="7" borderId="6" xfId="0" applyNumberFormat="1" applyFont="1" applyFill="1" applyBorder="1" applyAlignment="1">
      <alignment horizontal="right" vertical="center"/>
    </xf>
    <xf numFmtId="0" fontId="7" fillId="2" borderId="0" xfId="0" applyFont="1" applyFill="1">
      <alignment vertical="center"/>
    </xf>
    <xf numFmtId="0" fontId="32" fillId="4" borderId="6" xfId="0" applyFont="1" applyFill="1" applyBorder="1" applyAlignment="1">
      <alignment horizontal="center" vertical="center"/>
    </xf>
    <xf numFmtId="0" fontId="33" fillId="4" borderId="6" xfId="0" applyFont="1" applyFill="1" applyBorder="1" applyAlignment="1">
      <alignment horizontal="center" vertical="center"/>
    </xf>
    <xf numFmtId="9" fontId="26" fillId="2" borderId="6" xfId="0" applyNumberFormat="1" applyFont="1" applyFill="1" applyBorder="1" applyAlignment="1">
      <alignment horizontal="center" vertical="center"/>
    </xf>
    <xf numFmtId="180" fontId="24" fillId="4" borderId="6" xfId="0" applyNumberFormat="1" applyFont="1" applyFill="1" applyBorder="1" applyAlignment="1">
      <alignment horizontal="center" vertical="center"/>
    </xf>
    <xf numFmtId="178" fontId="34" fillId="3" borderId="6" xfId="0" applyNumberFormat="1" applyFont="1" applyFill="1" applyBorder="1" applyAlignment="1">
      <alignment horizontal="right" vertical="center"/>
    </xf>
    <xf numFmtId="183" fontId="33" fillId="4" borderId="6" xfId="0" applyNumberFormat="1" applyFont="1" applyFill="1" applyBorder="1" applyAlignment="1">
      <alignment horizontal="center" vertical="center"/>
    </xf>
    <xf numFmtId="9" fontId="26" fillId="8" borderId="6" xfId="0" applyNumberFormat="1" applyFont="1" applyFill="1" applyBorder="1" applyAlignment="1">
      <alignment horizontal="center" vertical="center"/>
    </xf>
    <xf numFmtId="180" fontId="11" fillId="2" borderId="0" xfId="0" applyNumberFormat="1" applyFont="1" applyFill="1" applyAlignment="1">
      <alignment horizontal="center" vertical="center"/>
    </xf>
    <xf numFmtId="178" fontId="26" fillId="2" borderId="0" xfId="0" applyNumberFormat="1" applyFont="1" applyFill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9" fontId="34" fillId="3" borderId="6" xfId="0" applyNumberFormat="1" applyFont="1" applyFill="1" applyBorder="1" applyAlignment="1">
      <alignment horizontal="center" vertical="center"/>
    </xf>
    <xf numFmtId="180" fontId="26" fillId="2" borderId="0" xfId="0" applyNumberFormat="1" applyFont="1" applyFill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180" fontId="26" fillId="2" borderId="6" xfId="0" applyNumberFormat="1" applyFont="1" applyFill="1" applyBorder="1" applyAlignment="1">
      <alignment horizontal="right" vertical="center"/>
    </xf>
    <xf numFmtId="0" fontId="36" fillId="2" borderId="6" xfId="0" applyFont="1" applyFill="1" applyBorder="1" applyAlignment="1">
      <alignment horizontal="center" vertical="center"/>
    </xf>
    <xf numFmtId="9" fontId="26" fillId="2" borderId="6" xfId="0" applyNumberFormat="1" applyFont="1" applyFill="1" applyBorder="1" applyAlignment="1">
      <alignment horizontal="right" vertical="center"/>
    </xf>
    <xf numFmtId="0" fontId="34" fillId="5" borderId="6" xfId="0" applyFont="1" applyFill="1" applyBorder="1" applyAlignment="1">
      <alignment horizontal="center" vertical="center"/>
    </xf>
    <xf numFmtId="180" fontId="34" fillId="3" borderId="6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1110658</xdr:colOff>
      <xdr:row>18</xdr:row>
      <xdr:rowOff>71120</xdr:rowOff>
    </xdr:from>
    <xdr:to>
      <xdr:col>11</xdr:col>
      <xdr:colOff>751786</xdr:colOff>
      <xdr:row>30</xdr:row>
      <xdr:rowOff>7620</xdr:rowOff>
    </xdr:to>
    <xdr:pic>
      <xdr:nvPicPr>
        <xdr:cNvPr id="2" name="그림 1" descr="영상뉴스]고가주택 1세대1주택 장기보유특별공제 주의, 2020년 이후 달라지는 부동산세금 시리즈(변종화세무사) - 택스데일리">
          <a:extLst>
            <a:ext uri="{FF2B5EF4-FFF2-40B4-BE49-F238E27FC236}">
              <a16:creationId xmlns:a16="http://schemas.microsoft.com/office/drawing/2014/main" id="{DB69DAE8-C54F-40DE-B593-55A02FCEA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77818" y="4262120"/>
          <a:ext cx="3504468" cy="2252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62AD-A02C-47BA-9603-07F908D8664C}">
  <dimension ref="A1:M55"/>
  <sheetViews>
    <sheetView tabSelected="1" workbookViewId="0">
      <selection activeCell="C32" sqref="C32"/>
    </sheetView>
  </sheetViews>
  <sheetFormatPr defaultColWidth="9" defaultRowHeight="17.399999999999999" x14ac:dyDescent="0.4"/>
  <cols>
    <col min="1" max="1" width="21.3984375" style="73" customWidth="1"/>
    <col min="2" max="2" width="18.3984375" style="111" customWidth="1"/>
    <col min="3" max="3" width="18" style="74" customWidth="1"/>
    <col min="4" max="4" width="13" style="73" customWidth="1"/>
    <col min="5" max="5" width="2.09765625" style="73" customWidth="1"/>
    <col min="6" max="6" width="13.09765625" style="73" customWidth="1"/>
    <col min="7" max="9" width="9.5" style="73" customWidth="1"/>
    <col min="10" max="10" width="16.8984375" style="73" customWidth="1"/>
    <col min="11" max="11" width="26.3984375" style="73" customWidth="1"/>
    <col min="12" max="12" width="15.5" style="73" customWidth="1"/>
    <col min="13" max="13" width="15.5" style="74" hidden="1" customWidth="1"/>
    <col min="14" max="15" width="15.5" style="73" customWidth="1"/>
    <col min="16" max="24" width="18.59765625" style="73" customWidth="1"/>
    <col min="25" max="26" width="22.5" style="73" customWidth="1"/>
    <col min="27" max="16384" width="9" style="73"/>
  </cols>
  <sheetData>
    <row r="1" spans="1:13" ht="16.5" customHeight="1" x14ac:dyDescent="0.4">
      <c r="A1" s="70" t="s">
        <v>105</v>
      </c>
      <c r="B1" s="70"/>
      <c r="C1" s="71"/>
      <c r="D1" s="72"/>
      <c r="E1" s="72"/>
      <c r="F1" s="72"/>
      <c r="G1" s="72"/>
      <c r="H1" s="72"/>
    </row>
    <row r="2" spans="1:13" ht="16.5" customHeight="1" x14ac:dyDescent="0.4">
      <c r="A2" s="75" t="s">
        <v>106</v>
      </c>
      <c r="B2" s="76">
        <v>44520</v>
      </c>
      <c r="C2" s="77"/>
      <c r="D2" s="78"/>
      <c r="E2" s="72"/>
      <c r="F2" s="72"/>
      <c r="G2" s="72"/>
      <c r="H2" s="72"/>
    </row>
    <row r="3" spans="1:13" ht="16.5" customHeight="1" x14ac:dyDescent="0.4">
      <c r="A3" s="75" t="s">
        <v>107</v>
      </c>
      <c r="B3" s="76">
        <v>42736</v>
      </c>
      <c r="C3" s="77"/>
      <c r="D3" s="78"/>
      <c r="E3" s="72"/>
      <c r="F3" s="72"/>
      <c r="G3" s="72"/>
      <c r="H3" s="72"/>
    </row>
    <row r="4" spans="1:13" ht="16.5" customHeight="1" x14ac:dyDescent="0.4">
      <c r="A4" s="75" t="s">
        <v>108</v>
      </c>
      <c r="B4" s="79">
        <f>_xlfn.DAYS(B2,B3)/365</f>
        <v>4.8876712328767127</v>
      </c>
      <c r="C4" s="77"/>
      <c r="D4" s="78"/>
      <c r="E4" s="72"/>
      <c r="F4" s="72"/>
      <c r="G4" s="72"/>
      <c r="H4" s="72"/>
    </row>
    <row r="5" spans="1:13" ht="16.5" customHeight="1" x14ac:dyDescent="0.4">
      <c r="B5" s="80"/>
      <c r="C5" s="81"/>
      <c r="D5" s="82"/>
    </row>
    <row r="6" spans="1:13" ht="19.2" x14ac:dyDescent="0.4">
      <c r="A6" s="83" t="s">
        <v>109</v>
      </c>
      <c r="B6" s="80"/>
      <c r="C6" s="81"/>
      <c r="D6" s="84"/>
    </row>
    <row r="7" spans="1:13" ht="16.5" customHeight="1" x14ac:dyDescent="0.4">
      <c r="A7" s="75" t="s">
        <v>110</v>
      </c>
      <c r="B7" s="85">
        <v>600000000</v>
      </c>
      <c r="C7" s="82"/>
      <c r="D7" s="82"/>
      <c r="E7" s="74"/>
      <c r="M7" s="74" t="s">
        <v>68</v>
      </c>
    </row>
    <row r="8" spans="1:13" ht="16.5" customHeight="1" x14ac:dyDescent="0.4">
      <c r="A8" s="75" t="s">
        <v>111</v>
      </c>
      <c r="B8" s="85">
        <v>400000000</v>
      </c>
      <c r="C8" s="86"/>
      <c r="D8" s="86"/>
      <c r="E8" s="74"/>
      <c r="M8" s="74" t="s">
        <v>70</v>
      </c>
    </row>
    <row r="9" spans="1:13" ht="16.5" customHeight="1" x14ac:dyDescent="0.4">
      <c r="A9" s="75" t="s">
        <v>112</v>
      </c>
      <c r="B9" s="85">
        <f>SUM(B10:B14)</f>
        <v>8400000</v>
      </c>
      <c r="C9" s="84"/>
      <c r="D9" s="86"/>
      <c r="E9" s="87"/>
    </row>
    <row r="10" spans="1:13" ht="16.5" customHeight="1" x14ac:dyDescent="0.4">
      <c r="A10" s="88" t="s">
        <v>71</v>
      </c>
      <c r="B10" s="89">
        <v>4400000</v>
      </c>
      <c r="C10" s="84"/>
      <c r="D10" s="86"/>
      <c r="E10" s="87"/>
      <c r="M10" s="74" t="s">
        <v>73</v>
      </c>
    </row>
    <row r="11" spans="1:13" ht="16.5" customHeight="1" x14ac:dyDescent="0.4">
      <c r="A11" s="88" t="s">
        <v>113</v>
      </c>
      <c r="B11" s="89">
        <v>1000000</v>
      </c>
      <c r="C11" s="84"/>
      <c r="D11" s="86"/>
      <c r="E11" s="87"/>
      <c r="M11" s="74" t="s">
        <v>76</v>
      </c>
    </row>
    <row r="12" spans="1:13" ht="16.5" customHeight="1" x14ac:dyDescent="0.4">
      <c r="A12" s="88" t="s">
        <v>114</v>
      </c>
      <c r="B12" s="89">
        <v>2000000</v>
      </c>
      <c r="C12" s="84"/>
      <c r="D12" s="86"/>
      <c r="E12" s="87"/>
      <c r="F12" s="90" t="s">
        <v>115</v>
      </c>
      <c r="M12" s="74" t="s">
        <v>80</v>
      </c>
    </row>
    <row r="13" spans="1:13" ht="16.5" customHeight="1" x14ac:dyDescent="0.4">
      <c r="A13" s="88" t="s">
        <v>116</v>
      </c>
      <c r="B13" s="89"/>
      <c r="C13" s="84"/>
      <c r="D13" s="86"/>
      <c r="E13" s="74"/>
      <c r="F13" s="91" t="s">
        <v>83</v>
      </c>
      <c r="G13" s="91" t="s">
        <v>84</v>
      </c>
      <c r="H13" s="91" t="s">
        <v>85</v>
      </c>
      <c r="I13" s="91" t="s">
        <v>86</v>
      </c>
    </row>
    <row r="14" spans="1:13" ht="16.5" customHeight="1" x14ac:dyDescent="0.4">
      <c r="A14" s="88" t="s">
        <v>87</v>
      </c>
      <c r="B14" s="89">
        <v>1000000</v>
      </c>
      <c r="C14" s="84"/>
      <c r="D14" s="86"/>
      <c r="E14" s="74"/>
      <c r="F14" s="92" t="s">
        <v>117</v>
      </c>
      <c r="G14" s="93">
        <f>H14+I14</f>
        <v>0</v>
      </c>
      <c r="H14" s="93">
        <v>0</v>
      </c>
      <c r="I14" s="93">
        <v>0</v>
      </c>
      <c r="M14" s="74" t="s">
        <v>90</v>
      </c>
    </row>
    <row r="15" spans="1:13" ht="16.5" customHeight="1" x14ac:dyDescent="0.4">
      <c r="A15" s="94" t="s">
        <v>118</v>
      </c>
      <c r="B15" s="95">
        <f>B7-B8-B9</f>
        <v>191600000</v>
      </c>
      <c r="C15" s="84"/>
      <c r="D15" s="82"/>
      <c r="E15" s="74"/>
      <c r="F15" s="96">
        <v>3</v>
      </c>
      <c r="G15" s="93">
        <f t="shared" ref="G15:G22" si="0">H15+I15</f>
        <v>0.24</v>
      </c>
      <c r="H15" s="93">
        <v>0.12</v>
      </c>
      <c r="I15" s="97">
        <v>0.12</v>
      </c>
      <c r="M15" s="74" t="s">
        <v>91</v>
      </c>
    </row>
    <row r="16" spans="1:13" ht="16.5" customHeight="1" x14ac:dyDescent="0.4">
      <c r="A16" s="98"/>
      <c r="B16" s="99"/>
      <c r="C16" s="84"/>
      <c r="D16" s="82"/>
      <c r="E16" s="74"/>
      <c r="F16" s="96">
        <v>4</v>
      </c>
      <c r="G16" s="93">
        <f t="shared" si="0"/>
        <v>0.32</v>
      </c>
      <c r="H16" s="97">
        <v>0.16</v>
      </c>
      <c r="I16" s="93">
        <v>0.16</v>
      </c>
    </row>
    <row r="17" spans="1:13" ht="19.2" x14ac:dyDescent="0.4">
      <c r="A17" s="83" t="s">
        <v>119</v>
      </c>
      <c r="B17" s="80"/>
      <c r="C17" s="84"/>
      <c r="D17" s="82"/>
      <c r="E17" s="74"/>
      <c r="F17" s="96">
        <v>5</v>
      </c>
      <c r="G17" s="93">
        <f t="shared" si="0"/>
        <v>0.4</v>
      </c>
      <c r="H17" s="93">
        <v>0.2</v>
      </c>
      <c r="I17" s="93">
        <v>0.2</v>
      </c>
    </row>
    <row r="18" spans="1:13" ht="16.5" customHeight="1" x14ac:dyDescent="0.4">
      <c r="A18" s="75" t="s">
        <v>118</v>
      </c>
      <c r="B18" s="85">
        <f>B15</f>
        <v>191600000</v>
      </c>
      <c r="C18" s="100" t="s">
        <v>120</v>
      </c>
      <c r="D18" s="101"/>
      <c r="F18" s="96">
        <v>6</v>
      </c>
      <c r="G18" s="93">
        <f t="shared" si="0"/>
        <v>0.48</v>
      </c>
      <c r="H18" s="93">
        <v>0.24</v>
      </c>
      <c r="I18" s="93">
        <v>0.24</v>
      </c>
    </row>
    <row r="19" spans="1:13" ht="16.5" customHeight="1" x14ac:dyDescent="0.4">
      <c r="A19" s="75" t="s">
        <v>121</v>
      </c>
      <c r="B19" s="85">
        <f>B18*0.28</f>
        <v>53648000.000000007</v>
      </c>
      <c r="C19" s="88" t="s">
        <v>122</v>
      </c>
      <c r="D19" s="102">
        <v>4</v>
      </c>
      <c r="F19" s="96">
        <v>7</v>
      </c>
      <c r="G19" s="93">
        <f t="shared" si="0"/>
        <v>0.56000000000000005</v>
      </c>
      <c r="H19" s="93">
        <v>0.28000000000000003</v>
      </c>
      <c r="I19" s="93">
        <v>0.28000000000000003</v>
      </c>
    </row>
    <row r="20" spans="1:13" ht="16.5" customHeight="1" x14ac:dyDescent="0.4">
      <c r="A20" s="75" t="s">
        <v>123</v>
      </c>
      <c r="B20" s="85">
        <v>2500000</v>
      </c>
      <c r="C20" s="88" t="s">
        <v>124</v>
      </c>
      <c r="D20" s="102">
        <v>3</v>
      </c>
      <c r="F20" s="96">
        <v>8</v>
      </c>
      <c r="G20" s="93">
        <f t="shared" si="0"/>
        <v>0.64</v>
      </c>
      <c r="H20" s="93">
        <v>0.32</v>
      </c>
      <c r="I20" s="93">
        <v>0.32</v>
      </c>
      <c r="M20" s="74" t="s">
        <v>68</v>
      </c>
    </row>
    <row r="21" spans="1:13" ht="16.5" customHeight="1" x14ac:dyDescent="0.4">
      <c r="A21" s="94" t="s">
        <v>125</v>
      </c>
      <c r="B21" s="95">
        <f>B18-B19-B20</f>
        <v>135452000</v>
      </c>
      <c r="C21" s="75" t="s">
        <v>98</v>
      </c>
      <c r="D21" s="103">
        <f>H16+I15</f>
        <v>0.28000000000000003</v>
      </c>
      <c r="F21" s="96">
        <v>9</v>
      </c>
      <c r="G21" s="93">
        <f t="shared" si="0"/>
        <v>0.72</v>
      </c>
      <c r="H21" s="93">
        <v>0.36</v>
      </c>
      <c r="I21" s="93">
        <v>0.36</v>
      </c>
      <c r="M21" s="74" t="s">
        <v>70</v>
      </c>
    </row>
    <row r="22" spans="1:13" ht="16.5" customHeight="1" x14ac:dyDescent="0.4">
      <c r="B22" s="80"/>
      <c r="C22" s="81"/>
      <c r="D22" s="82"/>
      <c r="F22" s="96">
        <v>10</v>
      </c>
      <c r="G22" s="93">
        <f t="shared" si="0"/>
        <v>0.8</v>
      </c>
      <c r="H22" s="93">
        <v>0.4</v>
      </c>
      <c r="I22" s="93">
        <v>0.4</v>
      </c>
      <c r="M22" s="74" t="s">
        <v>70</v>
      </c>
    </row>
    <row r="23" spans="1:13" ht="19.2" x14ac:dyDescent="0.4">
      <c r="A23" s="83" t="s">
        <v>126</v>
      </c>
      <c r="B23" s="104"/>
      <c r="C23" s="81"/>
      <c r="D23" s="82"/>
      <c r="M23" s="74" t="s">
        <v>90</v>
      </c>
    </row>
    <row r="24" spans="1:13" ht="16.5" customHeight="1" x14ac:dyDescent="0.4">
      <c r="A24" s="75" t="s">
        <v>125</v>
      </c>
      <c r="B24" s="105"/>
      <c r="C24" s="106">
        <f>B21</f>
        <v>135452000</v>
      </c>
      <c r="D24" s="86"/>
      <c r="M24" s="74" t="s">
        <v>91</v>
      </c>
    </row>
    <row r="25" spans="1:13" ht="16.5" customHeight="1" x14ac:dyDescent="0.4">
      <c r="A25" s="75" t="s">
        <v>127</v>
      </c>
      <c r="B25" s="107" t="s">
        <v>128</v>
      </c>
      <c r="C25" s="108">
        <v>0.35</v>
      </c>
      <c r="D25" s="86"/>
    </row>
    <row r="26" spans="1:13" ht="16.5" customHeight="1" x14ac:dyDescent="0.4">
      <c r="A26" s="75" t="s">
        <v>129</v>
      </c>
      <c r="B26" s="105" t="s">
        <v>11</v>
      </c>
      <c r="C26" s="106">
        <v>14900000</v>
      </c>
      <c r="D26" s="86"/>
      <c r="M26" s="74" t="s">
        <v>101</v>
      </c>
    </row>
    <row r="27" spans="1:13" ht="16.5" customHeight="1" x14ac:dyDescent="0.4">
      <c r="A27" s="75" t="s">
        <v>130</v>
      </c>
      <c r="B27" s="109" t="s">
        <v>20</v>
      </c>
      <c r="C27" s="110">
        <f>(C24*C25)-C26</f>
        <v>32508200</v>
      </c>
      <c r="D27" s="86"/>
      <c r="M27" s="74" t="s">
        <v>102</v>
      </c>
    </row>
    <row r="28" spans="1:13" ht="16.5" customHeight="1" x14ac:dyDescent="0.4">
      <c r="A28" s="75" t="s">
        <v>131</v>
      </c>
      <c r="B28" s="105" t="s">
        <v>49</v>
      </c>
      <c r="C28" s="106">
        <f>C27*0.1</f>
        <v>3250820</v>
      </c>
      <c r="D28" s="86"/>
    </row>
    <row r="29" spans="1:13" ht="16.5" customHeight="1" x14ac:dyDescent="0.4">
      <c r="A29" s="75" t="s">
        <v>132</v>
      </c>
      <c r="B29" s="109" t="s">
        <v>20</v>
      </c>
      <c r="C29" s="110">
        <f>SUM(C27:C28)</f>
        <v>35759020</v>
      </c>
      <c r="D29" s="86"/>
      <c r="M29" s="74" t="s">
        <v>103</v>
      </c>
    </row>
    <row r="30" spans="1:13" ht="16.5" customHeight="1" x14ac:dyDescent="0.4">
      <c r="B30" s="104"/>
      <c r="C30" s="81"/>
      <c r="D30" s="82"/>
      <c r="M30" s="74" t="s">
        <v>104</v>
      </c>
    </row>
    <row r="31" spans="1:13" ht="16.5" customHeight="1" x14ac:dyDescent="0.4">
      <c r="B31" s="98"/>
    </row>
    <row r="32" spans="1:13" ht="16.5" customHeight="1" x14ac:dyDescent="0.4"/>
    <row r="33" ht="16.5" customHeight="1" x14ac:dyDescent="0.4"/>
    <row r="34" ht="16.5" customHeight="1" x14ac:dyDescent="0.4"/>
    <row r="35" ht="16.5" customHeight="1" x14ac:dyDescent="0.4"/>
    <row r="36" ht="16.5" customHeight="1" x14ac:dyDescent="0.4"/>
    <row r="37" ht="16.5" customHeight="1" x14ac:dyDescent="0.4"/>
    <row r="38" ht="16.5" customHeight="1" x14ac:dyDescent="0.4"/>
    <row r="39" ht="16.5" customHeight="1" x14ac:dyDescent="0.4"/>
    <row r="40" ht="16.5" customHeight="1" x14ac:dyDescent="0.4"/>
    <row r="41" ht="16.5" customHeight="1" x14ac:dyDescent="0.4"/>
    <row r="42" ht="16.5" customHeight="1" x14ac:dyDescent="0.4"/>
    <row r="43" ht="16.5" customHeight="1" x14ac:dyDescent="0.4"/>
    <row r="44" ht="16.5" customHeight="1" x14ac:dyDescent="0.4"/>
    <row r="45" ht="16.5" customHeight="1" x14ac:dyDescent="0.4"/>
    <row r="46" ht="16.5" customHeight="1" x14ac:dyDescent="0.4"/>
    <row r="47" ht="16.5" customHeight="1" x14ac:dyDescent="0.4"/>
    <row r="48" ht="16.5" customHeight="1" x14ac:dyDescent="0.4"/>
    <row r="49" ht="16.5" customHeight="1" x14ac:dyDescent="0.4"/>
    <row r="50" ht="16.5" customHeight="1" x14ac:dyDescent="0.4"/>
    <row r="51" ht="16.5" customHeight="1" x14ac:dyDescent="0.4"/>
    <row r="52" ht="16.5" customHeight="1" x14ac:dyDescent="0.4"/>
    <row r="53" ht="15.6" customHeight="1" x14ac:dyDescent="0.4"/>
    <row r="54" ht="15.6" customHeight="1" x14ac:dyDescent="0.4"/>
    <row r="55" ht="15.6" customHeight="1" x14ac:dyDescent="0.4"/>
  </sheetData>
  <mergeCells count="2">
    <mergeCell ref="A1:B1"/>
    <mergeCell ref="C18:D18"/>
  </mergeCells>
  <phoneticPr fontId="2" type="noConversion"/>
  <dataValidations count="2">
    <dataValidation type="list" allowBlank="1" showInputMessage="1" showErrorMessage="1" sqref="M7:M8 M20:M22" xr:uid="{C02B4664-930F-431C-AA86-F40B942555F6}">
      <formula1>$M$7:$M$8</formula1>
    </dataValidation>
    <dataValidation type="list" allowBlank="1" showInputMessage="1" showErrorMessage="1" sqref="D19:D20" xr:uid="{6A337E62-B71E-451B-8914-418C98E683D1}">
      <formula1>$F$14:$F$22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A323A-A160-4230-96DE-B710DD174414}">
  <dimension ref="B2:N57"/>
  <sheetViews>
    <sheetView workbookViewId="0">
      <selection activeCell="F28" sqref="F28"/>
    </sheetView>
  </sheetViews>
  <sheetFormatPr defaultColWidth="9" defaultRowHeight="13.8" x14ac:dyDescent="0.4"/>
  <cols>
    <col min="1" max="1" width="3.09765625" style="3" customWidth="1"/>
    <col min="2" max="2" width="21.3984375" style="3" customWidth="1"/>
    <col min="3" max="3" width="21.3984375" style="2" customWidth="1"/>
    <col min="4" max="4" width="23.09765625" style="6" customWidth="1"/>
    <col min="5" max="5" width="42.59765625" style="3" customWidth="1"/>
    <col min="6" max="6" width="6.3984375" style="3" customWidth="1"/>
    <col min="7" max="11" width="16.8984375" style="3" customWidth="1"/>
    <col min="12" max="12" width="26.3984375" style="3" customWidth="1"/>
    <col min="13" max="13" width="15.5" style="3" customWidth="1"/>
    <col min="14" max="14" width="15.5" style="6" hidden="1" customWidth="1"/>
    <col min="15" max="16" width="15.5" style="3" customWidth="1"/>
    <col min="17" max="25" width="18.59765625" style="3" customWidth="1"/>
    <col min="26" max="27" width="22.5" style="3" customWidth="1"/>
    <col min="28" max="16384" width="9" style="3"/>
  </cols>
  <sheetData>
    <row r="2" spans="2:11" ht="24.6" x14ac:dyDescent="0.4">
      <c r="B2" s="1" t="s">
        <v>0</v>
      </c>
      <c r="D2" s="3"/>
      <c r="F2" s="4"/>
      <c r="G2" s="5"/>
      <c r="H2" s="4"/>
    </row>
    <row r="3" spans="2:11" ht="20.399999999999999" thickBot="1" x14ac:dyDescent="0.45">
      <c r="B3" s="7"/>
      <c r="C3" s="8"/>
      <c r="D3" s="9"/>
      <c r="E3" s="10"/>
      <c r="F3" s="10"/>
      <c r="G3" s="11" t="s">
        <v>1</v>
      </c>
      <c r="H3" s="10"/>
      <c r="I3" s="10"/>
    </row>
    <row r="4" spans="2:11" ht="20.399999999999999" thickBot="1" x14ac:dyDescent="0.45">
      <c r="B4" s="11" t="s">
        <v>2</v>
      </c>
      <c r="C4" s="8"/>
      <c r="D4" s="9"/>
      <c r="E4" s="10"/>
      <c r="F4" s="10"/>
      <c r="G4" s="12" t="s">
        <v>3</v>
      </c>
      <c r="H4" s="13"/>
      <c r="I4" s="14" t="s">
        <v>4</v>
      </c>
      <c r="J4" s="15" t="s">
        <v>5</v>
      </c>
      <c r="K4" s="16"/>
    </row>
    <row r="5" spans="2:11" ht="18" thickBot="1" x14ac:dyDescent="0.45">
      <c r="B5" s="17" t="s">
        <v>6</v>
      </c>
      <c r="C5" s="18"/>
      <c r="D5" s="18" t="s">
        <v>7</v>
      </c>
      <c r="E5" s="18" t="s">
        <v>8</v>
      </c>
      <c r="F5" s="10"/>
      <c r="G5" s="19"/>
      <c r="H5" s="20"/>
      <c r="I5" s="21"/>
      <c r="J5" s="22" t="s">
        <v>9</v>
      </c>
      <c r="K5" s="23" t="s">
        <v>10</v>
      </c>
    </row>
    <row r="6" spans="2:11" ht="18.600000000000001" thickTop="1" thickBot="1" x14ac:dyDescent="0.45">
      <c r="B6" s="17"/>
      <c r="C6" s="18" t="s">
        <v>11</v>
      </c>
      <c r="D6" s="18" t="s">
        <v>12</v>
      </c>
      <c r="E6" s="18" t="s">
        <v>13</v>
      </c>
      <c r="F6" s="10"/>
      <c r="G6" s="24" t="s">
        <v>14</v>
      </c>
      <c r="H6" s="25" t="s">
        <v>15</v>
      </c>
      <c r="I6" s="26">
        <v>0.5</v>
      </c>
      <c r="J6" s="26">
        <v>0.4</v>
      </c>
      <c r="K6" s="26">
        <v>0.5</v>
      </c>
    </row>
    <row r="7" spans="2:11" ht="18" thickBot="1" x14ac:dyDescent="0.45">
      <c r="B7" s="17"/>
      <c r="C7" s="18" t="s">
        <v>11</v>
      </c>
      <c r="D7" s="18" t="s">
        <v>16</v>
      </c>
      <c r="E7" s="18" t="s">
        <v>17</v>
      </c>
      <c r="F7" s="10"/>
      <c r="G7" s="27"/>
      <c r="H7" s="25" t="s">
        <v>18</v>
      </c>
      <c r="I7" s="26">
        <v>0.4</v>
      </c>
      <c r="J7" s="25" t="s">
        <v>19</v>
      </c>
      <c r="K7" s="26">
        <v>0.4</v>
      </c>
    </row>
    <row r="8" spans="2:11" ht="18" thickBot="1" x14ac:dyDescent="0.45">
      <c r="B8" s="17"/>
      <c r="C8" s="28" t="s">
        <v>20</v>
      </c>
      <c r="D8" s="28" t="s">
        <v>21</v>
      </c>
      <c r="E8" s="28"/>
      <c r="F8" s="10"/>
      <c r="G8" s="29"/>
      <c r="H8" s="25" t="s">
        <v>22</v>
      </c>
      <c r="I8" s="25" t="s">
        <v>19</v>
      </c>
      <c r="J8" s="25" t="s">
        <v>19</v>
      </c>
      <c r="K8" s="25" t="s">
        <v>19</v>
      </c>
    </row>
    <row r="9" spans="2:11" ht="18" thickBot="1" x14ac:dyDescent="0.45">
      <c r="B9" s="17" t="s">
        <v>23</v>
      </c>
      <c r="C9" s="18" t="s">
        <v>11</v>
      </c>
      <c r="D9" s="18" t="s">
        <v>24</v>
      </c>
      <c r="E9" s="18" t="s">
        <v>25</v>
      </c>
      <c r="F9" s="10"/>
      <c r="G9" s="14" t="s">
        <v>19</v>
      </c>
      <c r="H9" s="30" t="s">
        <v>26</v>
      </c>
      <c r="I9" s="31"/>
      <c r="J9" s="32" t="s">
        <v>19</v>
      </c>
      <c r="K9" s="22" t="s">
        <v>27</v>
      </c>
    </row>
    <row r="10" spans="2:11" ht="18.600000000000001" thickTop="1" thickBot="1" x14ac:dyDescent="0.45">
      <c r="B10" s="17"/>
      <c r="C10" s="18" t="s">
        <v>20</v>
      </c>
      <c r="D10" s="18" t="s">
        <v>28</v>
      </c>
      <c r="E10" s="18"/>
      <c r="F10" s="10"/>
      <c r="G10" s="33"/>
      <c r="H10" s="34" t="s">
        <v>29</v>
      </c>
      <c r="I10" s="35"/>
      <c r="J10" s="36">
        <v>0.06</v>
      </c>
      <c r="K10" s="25">
        <v>0</v>
      </c>
    </row>
    <row r="11" spans="2:11" ht="18" thickBot="1" x14ac:dyDescent="0.45">
      <c r="B11" s="17"/>
      <c r="C11" s="18" t="s">
        <v>11</v>
      </c>
      <c r="D11" s="18" t="s">
        <v>30</v>
      </c>
      <c r="E11" s="18" t="s">
        <v>31</v>
      </c>
      <c r="F11" s="10"/>
      <c r="G11" s="33"/>
      <c r="H11" s="37" t="s">
        <v>32</v>
      </c>
      <c r="I11" s="38"/>
      <c r="J11" s="36">
        <v>0.15</v>
      </c>
      <c r="K11" s="25" t="s">
        <v>33</v>
      </c>
    </row>
    <row r="12" spans="2:11" ht="18" thickBot="1" x14ac:dyDescent="0.45">
      <c r="B12" s="17"/>
      <c r="C12" s="28" t="s">
        <v>20</v>
      </c>
      <c r="D12" s="28" t="s">
        <v>34</v>
      </c>
      <c r="E12" s="28"/>
      <c r="F12" s="10"/>
      <c r="G12" s="33"/>
      <c r="H12" s="37" t="s">
        <v>35</v>
      </c>
      <c r="I12" s="38"/>
      <c r="J12" s="36">
        <v>0.24</v>
      </c>
      <c r="K12" s="25" t="s">
        <v>36</v>
      </c>
    </row>
    <row r="13" spans="2:11" ht="18" thickBot="1" x14ac:dyDescent="0.45">
      <c r="B13" s="17" t="s">
        <v>37</v>
      </c>
      <c r="C13" s="18" t="s">
        <v>38</v>
      </c>
      <c r="D13" s="18" t="s">
        <v>39</v>
      </c>
      <c r="E13" s="18"/>
      <c r="F13" s="10"/>
      <c r="G13" s="33"/>
      <c r="H13" s="37" t="s">
        <v>40</v>
      </c>
      <c r="I13" s="38"/>
      <c r="J13" s="36">
        <v>0.35</v>
      </c>
      <c r="K13" s="25" t="s">
        <v>41</v>
      </c>
    </row>
    <row r="14" spans="2:11" ht="18" thickBot="1" x14ac:dyDescent="0.45">
      <c r="B14" s="17"/>
      <c r="C14" s="18" t="s">
        <v>11</v>
      </c>
      <c r="D14" s="18" t="s">
        <v>42</v>
      </c>
      <c r="E14" s="18" t="s">
        <v>43</v>
      </c>
      <c r="F14" s="10"/>
      <c r="G14" s="33"/>
      <c r="H14" s="37" t="s">
        <v>44</v>
      </c>
      <c r="I14" s="38"/>
      <c r="J14" s="36">
        <v>0.38</v>
      </c>
      <c r="K14" s="25" t="s">
        <v>45</v>
      </c>
    </row>
    <row r="15" spans="2:11" ht="18" thickBot="1" x14ac:dyDescent="0.45">
      <c r="B15" s="17"/>
      <c r="C15" s="28" t="s">
        <v>20</v>
      </c>
      <c r="D15" s="28" t="s">
        <v>46</v>
      </c>
      <c r="E15" s="28"/>
      <c r="F15" s="10"/>
      <c r="G15" s="33"/>
      <c r="H15" s="37" t="s">
        <v>47</v>
      </c>
      <c r="I15" s="38"/>
      <c r="J15" s="36">
        <v>0.4</v>
      </c>
      <c r="K15" s="25" t="s">
        <v>48</v>
      </c>
    </row>
    <row r="16" spans="2:11" ht="18" thickBot="1" x14ac:dyDescent="0.45">
      <c r="B16" s="17"/>
      <c r="C16" s="18" t="s">
        <v>49</v>
      </c>
      <c r="D16" s="18" t="s">
        <v>50</v>
      </c>
      <c r="E16" s="18" t="s">
        <v>51</v>
      </c>
      <c r="F16" s="10"/>
      <c r="G16" s="33"/>
      <c r="H16" s="37" t="s">
        <v>52</v>
      </c>
      <c r="I16" s="38"/>
      <c r="J16" s="36">
        <v>0.42</v>
      </c>
      <c r="K16" s="25" t="s">
        <v>53</v>
      </c>
    </row>
    <row r="17" spans="2:14" ht="18" thickBot="1" x14ac:dyDescent="0.45">
      <c r="B17" s="17"/>
      <c r="C17" s="28" t="s">
        <v>20</v>
      </c>
      <c r="D17" s="28" t="s">
        <v>54</v>
      </c>
      <c r="E17" s="28" t="s">
        <v>55</v>
      </c>
      <c r="F17" s="10"/>
      <c r="G17" s="39"/>
      <c r="H17" s="40" t="s">
        <v>56</v>
      </c>
      <c r="I17" s="41"/>
      <c r="J17" s="42">
        <v>0.45</v>
      </c>
      <c r="K17" s="43" t="s">
        <v>57</v>
      </c>
    </row>
    <row r="18" spans="2:14" ht="15.6" x14ac:dyDescent="0.4">
      <c r="B18" s="7"/>
      <c r="C18" s="8"/>
      <c r="D18" s="9"/>
      <c r="E18" s="10"/>
      <c r="F18" s="10"/>
      <c r="G18" s="44" t="s">
        <v>58</v>
      </c>
      <c r="H18" s="44"/>
      <c r="I18" s="44"/>
      <c r="J18" s="44"/>
      <c r="K18" s="44"/>
    </row>
    <row r="19" spans="2:14" ht="15.6" x14ac:dyDescent="0.4">
      <c r="B19" s="7"/>
      <c r="C19" s="8"/>
      <c r="D19" s="9"/>
      <c r="E19" s="10"/>
      <c r="F19" s="10"/>
      <c r="G19" s="45" t="s">
        <v>59</v>
      </c>
      <c r="H19" s="45"/>
      <c r="I19" s="45"/>
      <c r="J19" s="45"/>
      <c r="K19" s="45"/>
    </row>
    <row r="20" spans="2:14" ht="15.6" x14ac:dyDescent="0.4">
      <c r="B20" s="7"/>
      <c r="C20" s="8"/>
      <c r="D20" s="9"/>
      <c r="E20" s="10"/>
      <c r="F20" s="10"/>
      <c r="G20" s="45" t="s">
        <v>60</v>
      </c>
      <c r="H20" s="45"/>
      <c r="I20" s="45"/>
      <c r="J20" s="45"/>
      <c r="K20" s="45"/>
    </row>
    <row r="21" spans="2:14" ht="19.8" x14ac:dyDescent="0.4">
      <c r="B21" s="11" t="s">
        <v>61</v>
      </c>
      <c r="C21" s="8"/>
      <c r="D21" s="9"/>
      <c r="E21" s="10"/>
      <c r="F21" s="10"/>
      <c r="G21" s="10"/>
      <c r="H21" s="10"/>
      <c r="I21" s="10"/>
    </row>
    <row r="22" spans="2:14" x14ac:dyDescent="0.4">
      <c r="B22" s="46" t="s">
        <v>62</v>
      </c>
      <c r="C22" s="47">
        <v>44155</v>
      </c>
      <c r="D22" s="9"/>
      <c r="E22" s="10"/>
      <c r="F22" s="10"/>
      <c r="G22" s="10"/>
      <c r="H22" s="10"/>
      <c r="I22" s="10"/>
    </row>
    <row r="23" spans="2:14" x14ac:dyDescent="0.4">
      <c r="B23" s="46" t="s">
        <v>63</v>
      </c>
      <c r="C23" s="47">
        <v>42736</v>
      </c>
      <c r="D23" s="9"/>
      <c r="E23" s="10"/>
      <c r="F23" s="10"/>
      <c r="G23" s="10"/>
      <c r="H23" s="10"/>
      <c r="I23" s="10"/>
    </row>
    <row r="24" spans="2:14" x14ac:dyDescent="0.4">
      <c r="B24" s="46" t="s">
        <v>64</v>
      </c>
      <c r="C24" s="48">
        <f>_xlfn.DAYS(C22,C23)/365</f>
        <v>3.8876712328767122</v>
      </c>
      <c r="D24" s="9"/>
      <c r="E24" s="10"/>
      <c r="F24" s="10"/>
      <c r="G24" s="10"/>
      <c r="H24" s="10"/>
      <c r="I24" s="10"/>
    </row>
    <row r="26" spans="2:14" ht="19.8" x14ac:dyDescent="0.4">
      <c r="B26" s="49" t="s">
        <v>65</v>
      </c>
      <c r="E26" s="50"/>
    </row>
    <row r="27" spans="2:14" ht="15" x14ac:dyDescent="0.4">
      <c r="B27" s="51" t="s">
        <v>66</v>
      </c>
      <c r="E27" s="50"/>
    </row>
    <row r="28" spans="2:14" x14ac:dyDescent="0.4">
      <c r="B28" s="46" t="s">
        <v>67</v>
      </c>
      <c r="C28" s="52">
        <v>600000000</v>
      </c>
      <c r="D28" s="3"/>
      <c r="F28" s="6"/>
      <c r="N28" s="6" t="s">
        <v>68</v>
      </c>
    </row>
    <row r="29" spans="2:14" x14ac:dyDescent="0.4">
      <c r="B29" s="46" t="s">
        <v>69</v>
      </c>
      <c r="C29" s="52">
        <v>400000000</v>
      </c>
      <c r="D29" s="53"/>
      <c r="E29" s="53"/>
      <c r="F29" s="6"/>
      <c r="N29" s="6" t="s">
        <v>70</v>
      </c>
    </row>
    <row r="30" spans="2:14" x14ac:dyDescent="0.4">
      <c r="B30" s="46" t="s">
        <v>16</v>
      </c>
      <c r="C30" s="52">
        <f>SUM(C31:C35)</f>
        <v>8400000</v>
      </c>
      <c r="D30" s="53"/>
      <c r="E30" s="53"/>
      <c r="F30" s="54"/>
    </row>
    <row r="31" spans="2:14" x14ac:dyDescent="0.4">
      <c r="B31" s="55" t="s">
        <v>71</v>
      </c>
      <c r="C31" s="56">
        <v>4400000</v>
      </c>
      <c r="D31" s="57" t="s">
        <v>72</v>
      </c>
      <c r="E31" s="53"/>
      <c r="F31" s="54"/>
      <c r="N31" s="6" t="s">
        <v>73</v>
      </c>
    </row>
    <row r="32" spans="2:14" x14ac:dyDescent="0.4">
      <c r="B32" s="55" t="s">
        <v>74</v>
      </c>
      <c r="C32" s="56">
        <v>1000000</v>
      </c>
      <c r="D32" s="57" t="s">
        <v>75</v>
      </c>
      <c r="E32" s="53"/>
      <c r="F32" s="54"/>
      <c r="N32" s="6" t="s">
        <v>76</v>
      </c>
    </row>
    <row r="33" spans="2:14" ht="19.8" x14ac:dyDescent="0.4">
      <c r="B33" s="55" t="s">
        <v>77</v>
      </c>
      <c r="C33" s="56">
        <v>2000000</v>
      </c>
      <c r="D33" s="57" t="s">
        <v>78</v>
      </c>
      <c r="E33" s="53"/>
      <c r="F33" s="54"/>
      <c r="G33" s="49" t="s">
        <v>79</v>
      </c>
      <c r="N33" s="6" t="s">
        <v>80</v>
      </c>
    </row>
    <row r="34" spans="2:14" x14ac:dyDescent="0.4">
      <c r="B34" s="55" t="s">
        <v>81</v>
      </c>
      <c r="C34" s="56"/>
      <c r="D34" s="57" t="s">
        <v>82</v>
      </c>
      <c r="E34" s="53"/>
      <c r="F34" s="6"/>
      <c r="G34" s="46" t="s">
        <v>83</v>
      </c>
      <c r="H34" s="46" t="s">
        <v>84</v>
      </c>
      <c r="I34" s="46" t="s">
        <v>85</v>
      </c>
      <c r="J34" s="46" t="s">
        <v>86</v>
      </c>
    </row>
    <row r="35" spans="2:14" x14ac:dyDescent="0.4">
      <c r="B35" s="55" t="s">
        <v>87</v>
      </c>
      <c r="C35" s="56">
        <v>1000000</v>
      </c>
      <c r="D35" s="57" t="s">
        <v>88</v>
      </c>
      <c r="E35" s="53"/>
      <c r="F35" s="6"/>
      <c r="G35" s="46" t="s">
        <v>89</v>
      </c>
      <c r="H35" s="58">
        <f t="shared" ref="H35:H43" si="0">I35+J35</f>
        <v>0</v>
      </c>
      <c r="I35" s="58">
        <v>0</v>
      </c>
      <c r="J35" s="58">
        <v>0</v>
      </c>
      <c r="N35" s="6" t="s">
        <v>90</v>
      </c>
    </row>
    <row r="36" spans="2:14" x14ac:dyDescent="0.4">
      <c r="B36" s="59" t="s">
        <v>21</v>
      </c>
      <c r="C36" s="60">
        <f>C28-C29-C30</f>
        <v>191600000</v>
      </c>
      <c r="D36" s="57"/>
      <c r="F36" s="6"/>
      <c r="G36" s="61">
        <v>3</v>
      </c>
      <c r="H36" s="58">
        <f t="shared" si="0"/>
        <v>0.24</v>
      </c>
      <c r="I36" s="58">
        <v>0.12</v>
      </c>
      <c r="J36" s="58">
        <v>0.12</v>
      </c>
      <c r="N36" s="6" t="s">
        <v>91</v>
      </c>
    </row>
    <row r="37" spans="2:14" x14ac:dyDescent="0.4">
      <c r="B37" s="62"/>
      <c r="C37" s="63"/>
      <c r="D37" s="57"/>
      <c r="F37" s="6"/>
      <c r="G37" s="61">
        <v>4</v>
      </c>
      <c r="H37" s="58">
        <f t="shared" si="0"/>
        <v>0.32</v>
      </c>
      <c r="I37" s="58">
        <v>0.16</v>
      </c>
      <c r="J37" s="58">
        <v>0.16</v>
      </c>
    </row>
    <row r="38" spans="2:14" ht="15" x14ac:dyDescent="0.4">
      <c r="B38" s="51" t="s">
        <v>92</v>
      </c>
      <c r="D38" s="57"/>
      <c r="F38" s="6"/>
      <c r="G38" s="61">
        <v>5</v>
      </c>
      <c r="H38" s="58">
        <f t="shared" si="0"/>
        <v>0.4</v>
      </c>
      <c r="I38" s="58">
        <v>0.2</v>
      </c>
      <c r="J38" s="58">
        <v>0.2</v>
      </c>
    </row>
    <row r="39" spans="2:14" x14ac:dyDescent="0.4">
      <c r="B39" s="46" t="s">
        <v>21</v>
      </c>
      <c r="C39" s="52">
        <f>C36</f>
        <v>191600000</v>
      </c>
      <c r="D39" s="57"/>
      <c r="F39" s="6"/>
      <c r="G39" s="61">
        <v>6</v>
      </c>
      <c r="H39" s="58">
        <f t="shared" si="0"/>
        <v>0.48</v>
      </c>
      <c r="I39" s="58">
        <v>0.24</v>
      </c>
      <c r="J39" s="58">
        <v>0.24</v>
      </c>
    </row>
    <row r="40" spans="2:14" x14ac:dyDescent="0.4">
      <c r="B40" s="46" t="s">
        <v>24</v>
      </c>
      <c r="C40" s="52">
        <f>C39*0.28</f>
        <v>53648000.000000007</v>
      </c>
      <c r="D40" s="57" t="s">
        <v>93</v>
      </c>
      <c r="E40" s="53"/>
      <c r="F40" s="6"/>
      <c r="G40" s="61">
        <v>7</v>
      </c>
      <c r="H40" s="58">
        <f t="shared" si="0"/>
        <v>0.56000000000000005</v>
      </c>
      <c r="I40" s="58">
        <v>0.28000000000000003</v>
      </c>
      <c r="J40" s="58">
        <v>0.28000000000000003</v>
      </c>
    </row>
    <row r="41" spans="2:14" x14ac:dyDescent="0.4">
      <c r="B41" s="46" t="s">
        <v>30</v>
      </c>
      <c r="C41" s="52">
        <v>2500000</v>
      </c>
      <c r="D41" s="57"/>
      <c r="E41" s="53"/>
      <c r="F41" s="54"/>
      <c r="G41" s="61">
        <v>8</v>
      </c>
      <c r="H41" s="58">
        <f t="shared" si="0"/>
        <v>0.64</v>
      </c>
      <c r="I41" s="58">
        <v>0.32</v>
      </c>
      <c r="J41" s="58">
        <v>0.32</v>
      </c>
      <c r="N41" s="6" t="s">
        <v>68</v>
      </c>
    </row>
    <row r="42" spans="2:14" x14ac:dyDescent="0.4">
      <c r="B42" s="59" t="s">
        <v>34</v>
      </c>
      <c r="C42" s="60">
        <f>C39-C40-C41</f>
        <v>135452000</v>
      </c>
      <c r="D42" s="3"/>
      <c r="E42" s="53"/>
      <c r="F42" s="6"/>
      <c r="G42" s="61">
        <v>9</v>
      </c>
      <c r="H42" s="58">
        <f t="shared" si="0"/>
        <v>0.72</v>
      </c>
      <c r="I42" s="58">
        <v>0.36</v>
      </c>
      <c r="J42" s="58">
        <v>0.36</v>
      </c>
      <c r="N42" s="6" t="s">
        <v>70</v>
      </c>
    </row>
    <row r="43" spans="2:14" x14ac:dyDescent="0.4">
      <c r="G43" s="61">
        <v>10</v>
      </c>
      <c r="H43" s="58">
        <f t="shared" si="0"/>
        <v>0.8</v>
      </c>
      <c r="I43" s="58">
        <v>0.4</v>
      </c>
      <c r="J43" s="58">
        <v>0.4</v>
      </c>
      <c r="N43" s="6" t="s">
        <v>70</v>
      </c>
    </row>
    <row r="44" spans="2:14" ht="15" x14ac:dyDescent="0.4">
      <c r="B44" s="51" t="s">
        <v>94</v>
      </c>
    </row>
    <row r="45" spans="2:14" x14ac:dyDescent="0.4">
      <c r="B45" s="46" t="s">
        <v>95</v>
      </c>
      <c r="C45" s="64" t="s">
        <v>96</v>
      </c>
      <c r="E45" s="65"/>
      <c r="F45" s="65"/>
      <c r="N45" s="6" t="s">
        <v>73</v>
      </c>
    </row>
    <row r="46" spans="2:14" x14ac:dyDescent="0.4">
      <c r="B46" s="46" t="s">
        <v>97</v>
      </c>
      <c r="C46" s="64" t="s">
        <v>96</v>
      </c>
      <c r="E46" s="65"/>
      <c r="F46" s="65"/>
      <c r="N46" s="6" t="s">
        <v>76</v>
      </c>
    </row>
    <row r="47" spans="2:14" x14ac:dyDescent="0.4">
      <c r="B47" s="46" t="s">
        <v>98</v>
      </c>
      <c r="C47" s="66">
        <f>E45+E46</f>
        <v>0</v>
      </c>
      <c r="N47" s="6" t="s">
        <v>80</v>
      </c>
    </row>
    <row r="48" spans="2:14" x14ac:dyDescent="0.4">
      <c r="C48" s="62"/>
    </row>
    <row r="49" spans="2:14" ht="15" x14ac:dyDescent="0.4">
      <c r="B49" s="51" t="s">
        <v>99</v>
      </c>
      <c r="C49" s="62"/>
      <c r="N49" s="6" t="s">
        <v>90</v>
      </c>
    </row>
    <row r="50" spans="2:14" x14ac:dyDescent="0.4">
      <c r="B50" s="46" t="s">
        <v>34</v>
      </c>
      <c r="C50" s="67"/>
      <c r="D50" s="68">
        <f>C42</f>
        <v>135452000</v>
      </c>
      <c r="E50" s="53"/>
      <c r="N50" s="6" t="s">
        <v>91</v>
      </c>
    </row>
    <row r="51" spans="2:14" x14ac:dyDescent="0.4">
      <c r="B51" s="46" t="s">
        <v>100</v>
      </c>
      <c r="C51" s="67" t="s">
        <v>38</v>
      </c>
      <c r="D51" s="58">
        <v>0.4</v>
      </c>
      <c r="E51" s="53"/>
    </row>
    <row r="52" spans="2:14" x14ac:dyDescent="0.4">
      <c r="B52" s="46" t="s">
        <v>42</v>
      </c>
      <c r="C52" s="67" t="s">
        <v>11</v>
      </c>
      <c r="D52" s="68">
        <v>25400000</v>
      </c>
      <c r="E52" s="53"/>
      <c r="N52" s="6" t="s">
        <v>101</v>
      </c>
    </row>
    <row r="53" spans="2:14" x14ac:dyDescent="0.4">
      <c r="B53" s="46" t="s">
        <v>46</v>
      </c>
      <c r="C53" s="28" t="s">
        <v>20</v>
      </c>
      <c r="D53" s="69">
        <f>(D50*D51)-D52</f>
        <v>28780800</v>
      </c>
      <c r="E53" s="53"/>
      <c r="N53" s="6" t="s">
        <v>102</v>
      </c>
    </row>
    <row r="54" spans="2:14" x14ac:dyDescent="0.4">
      <c r="B54" s="46" t="s">
        <v>50</v>
      </c>
      <c r="C54" s="67" t="s">
        <v>49</v>
      </c>
      <c r="D54" s="68">
        <f>D53*0.1</f>
        <v>2878080</v>
      </c>
      <c r="E54" s="53"/>
    </row>
    <row r="55" spans="2:14" x14ac:dyDescent="0.4">
      <c r="B55" s="46" t="s">
        <v>54</v>
      </c>
      <c r="C55" s="28" t="s">
        <v>20</v>
      </c>
      <c r="D55" s="69">
        <f>SUM(D53:D54)</f>
        <v>31658880</v>
      </c>
      <c r="E55" s="53"/>
      <c r="N55" s="6" t="s">
        <v>103</v>
      </c>
    </row>
    <row r="56" spans="2:14" x14ac:dyDescent="0.4">
      <c r="C56" s="62"/>
      <c r="N56" s="6" t="s">
        <v>104</v>
      </c>
    </row>
    <row r="57" spans="2:14" x14ac:dyDescent="0.4">
      <c r="C57" s="62"/>
    </row>
  </sheetData>
  <mergeCells count="20">
    <mergeCell ref="G18:K18"/>
    <mergeCell ref="G19:K19"/>
    <mergeCell ref="G20:K20"/>
    <mergeCell ref="H12:I12"/>
    <mergeCell ref="B13:B17"/>
    <mergeCell ref="H13:I13"/>
    <mergeCell ref="H14:I14"/>
    <mergeCell ref="H15:I15"/>
    <mergeCell ref="H16:I16"/>
    <mergeCell ref="H17:I17"/>
    <mergeCell ref="G4:H5"/>
    <mergeCell ref="I4:I5"/>
    <mergeCell ref="J4:K4"/>
    <mergeCell ref="B5:B8"/>
    <mergeCell ref="G6:G8"/>
    <mergeCell ref="B9:B12"/>
    <mergeCell ref="G9:G17"/>
    <mergeCell ref="H9:I9"/>
    <mergeCell ref="H10:I10"/>
    <mergeCell ref="H11:I11"/>
  </mergeCells>
  <phoneticPr fontId="2" type="noConversion"/>
  <dataValidations count="2">
    <dataValidation type="list" allowBlank="1" showInputMessage="1" showErrorMessage="1" sqref="C45:C46" xr:uid="{24DD9098-0FD0-4BDB-A0DD-FF9DDE67727A}">
      <formula1>$G$35:$G$43</formula1>
    </dataValidation>
    <dataValidation type="list" allowBlank="1" showInputMessage="1" showErrorMessage="1" sqref="N28:N29 N41:N43" xr:uid="{EB9A65EF-E423-45B0-BD7D-0829E4CD11FC}">
      <formula1>$N$28:$N$29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계산기-양도세 프로세스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2022-04-12T06:52:55Z</dcterms:created>
  <dcterms:modified xsi:type="dcterms:W3CDTF">2022-04-12T06:54:11Z</dcterms:modified>
</cp:coreProperties>
</file>